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eb\poslanci_dokumenty\materiály MZ rok 2025\2025-09-24\Bod_7_ Zmena rozpočtu MŠ a ZŠ\"/>
    </mc:Choice>
  </mc:AlternateContent>
  <xr:revisionPtr revIDLastSave="0" documentId="14_{0F96A115-FD30-4F50-8A3B-E7F513B50FBF}" xr6:coauthVersionLast="47" xr6:coauthVersionMax="47" xr10:uidLastSave="{00000000-0000-0000-0000-000000000000}"/>
  <bookViews>
    <workbookView xWindow="-110" yWindow="-110" windowWidth="19420" windowHeight="10300" xr2:uid="{EAEA8EE6-8DA3-4BAC-8A83-BA4E3AB368A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D15" i="1"/>
  <c r="E15" i="1"/>
  <c r="F15" i="1"/>
  <c r="C9" i="1"/>
  <c r="D9" i="1"/>
  <c r="E9" i="1"/>
  <c r="F9" i="1"/>
  <c r="F14" i="1" l="1"/>
  <c r="F27" i="1" s="1"/>
  <c r="F13" i="1"/>
  <c r="F23" i="1" s="1"/>
  <c r="F12" i="1"/>
  <c r="F19" i="1" s="1"/>
  <c r="F7" i="1"/>
  <c r="F8" i="1"/>
  <c r="F6" i="1"/>
  <c r="F18" i="1" s="1"/>
  <c r="D18" i="1"/>
  <c r="E18" i="1"/>
  <c r="D19" i="1"/>
  <c r="E19" i="1"/>
  <c r="D22" i="1"/>
  <c r="E22" i="1"/>
  <c r="E24" i="1" s="1"/>
  <c r="F22" i="1"/>
  <c r="D23" i="1"/>
  <c r="E23" i="1"/>
  <c r="D26" i="1"/>
  <c r="E26" i="1"/>
  <c r="F26" i="1"/>
  <c r="D27" i="1"/>
  <c r="E27" i="1"/>
  <c r="D24" i="1" l="1"/>
  <c r="F24" i="1"/>
  <c r="F28" i="1"/>
  <c r="E28" i="1"/>
  <c r="D28" i="1"/>
  <c r="F20" i="1"/>
  <c r="F30" i="1" s="1"/>
  <c r="E20" i="1"/>
  <c r="E30" i="1" s="1"/>
  <c r="D20" i="1"/>
  <c r="C26" i="1"/>
  <c r="C27" i="1"/>
  <c r="B27" i="1"/>
  <c r="B26" i="1"/>
  <c r="B28" i="1" s="1"/>
  <c r="B23" i="1"/>
  <c r="C23" i="1"/>
  <c r="C22" i="1"/>
  <c r="B22" i="1"/>
  <c r="C18" i="1"/>
  <c r="C19" i="1"/>
  <c r="C20" i="1" s="1"/>
  <c r="B19" i="1"/>
  <c r="B18" i="1"/>
  <c r="B20" i="1" s="1"/>
  <c r="B9" i="1"/>
  <c r="B15" i="1"/>
  <c r="B24" i="1" l="1"/>
  <c r="B30" i="1"/>
  <c r="C28" i="1"/>
  <c r="C24" i="1"/>
  <c r="D30" i="1"/>
  <c r="C30" i="1"/>
</calcChain>
</file>

<file path=xl/sharedStrings.xml><?xml version="1.0" encoding="utf-8"?>
<sst xmlns="http://schemas.openxmlformats.org/spreadsheetml/2006/main" count="39" uniqueCount="29">
  <si>
    <t>MESTSKÁ ČASŤ BRATISLAVA-LAMAČ</t>
  </si>
  <si>
    <t>Tabuľka č. 1 Rozpočet mestskej časti Bratislava - Lamač na rok 2025</t>
  </si>
  <si>
    <t>PRÍJMY</t>
  </si>
  <si>
    <t>ROZPOČET 2025</t>
  </si>
  <si>
    <t>Spolu bežné príjmy</t>
  </si>
  <si>
    <t>Spolu kapitálové príjmy</t>
  </si>
  <si>
    <t>Spolu príjmové finančné operácie</t>
  </si>
  <si>
    <t>Spolu príjmy</t>
  </si>
  <si>
    <t>VÝDAVKY</t>
  </si>
  <si>
    <t>Spolu bežné výdavky</t>
  </si>
  <si>
    <t>Spolu kapitálové výdavky</t>
  </si>
  <si>
    <t>Spolu výdavkové finančné operácie</t>
  </si>
  <si>
    <t>Spolu výdavky</t>
  </si>
  <si>
    <t>BILANCIA ROZPOČTU</t>
  </si>
  <si>
    <t>Bežné príjmy</t>
  </si>
  <si>
    <t>Bežné výdavky</t>
  </si>
  <si>
    <t>Bilancia bežného rozpočtu</t>
  </si>
  <si>
    <t>Kapitálové príjmy</t>
  </si>
  <si>
    <t>Kapitálové výdavky</t>
  </si>
  <si>
    <t>Bilancia kapitálového rozpočtu</t>
  </si>
  <si>
    <t>Príjmové finančné operácie</t>
  </si>
  <si>
    <t>Výdavkové finančné operácie</t>
  </si>
  <si>
    <t>Bilancia finančných operácií</t>
  </si>
  <si>
    <t>Výsledok hospodárenia</t>
  </si>
  <si>
    <t>ROZPOČET 2025 po 1. zmene</t>
  </si>
  <si>
    <t>Zmena Rozália</t>
  </si>
  <si>
    <t>Zmena školstvo</t>
  </si>
  <si>
    <t>Rozpočet 2025 po 2.zmene</t>
  </si>
  <si>
    <t>schválené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</si>
</sst>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00B0F0"/>
        <bgColor rgb="FF00B0F0"/>
      </patternFill>
    </fill>
    <fill>
      <patternFill patternType="solid">
        <fgColor rgb="FFFCE4D6"/>
        <bgColor rgb="FFFCE4D6"/>
      </patternFill>
    </fill>
    <fill>
      <patternFill patternType="solid">
        <fgColor rgb="FFE2EFDA"/>
        <bgColor rgb="FFE2EFDA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/>
    <xf numFmtId="0" fontId="0" fillId="0" borderId="1" xfId="0" applyBorder="1"/>
    <xf numFmtId="0" fontId="2" fillId="3" borderId="1" xfId="0" applyFont="1" applyFill="1" applyBorder="1"/>
    <xf numFmtId="0" fontId="4" fillId="4" borderId="1" xfId="0" applyFont="1" applyFill="1" applyBorder="1"/>
    <xf numFmtId="0" fontId="0" fillId="0" borderId="0" xfId="0" applyAlignment="1">
      <alignment horizontal="center"/>
    </xf>
    <xf numFmtId="0" fontId="3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4" fontId="2" fillId="0" borderId="0" xfId="0" applyNumberFormat="1" applyFont="1" applyAlignment="1">
      <alignment horizontal="center" vertic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4" fontId="3" fillId="2" borderId="1" xfId="0" applyNumberFormat="1" applyFont="1" applyFill="1" applyBorder="1" applyAlignment="1">
      <alignment horizontal="center" wrapText="1"/>
    </xf>
    <xf numFmtId="4" fontId="0" fillId="0" borderId="1" xfId="1" applyNumberFormat="1" applyFont="1" applyBorder="1"/>
    <xf numFmtId="4" fontId="0" fillId="0" borderId="1" xfId="0" applyNumberFormat="1" applyBorder="1"/>
    <xf numFmtId="4" fontId="2" fillId="3" borderId="1" xfId="1" applyNumberFormat="1" applyFont="1" applyFill="1" applyBorder="1"/>
    <xf numFmtId="4" fontId="2" fillId="3" borderId="1" xfId="0" applyNumberFormat="1" applyFont="1" applyFill="1" applyBorder="1"/>
    <xf numFmtId="4" fontId="0" fillId="0" borderId="0" xfId="1" applyNumberFormat="1" applyFont="1"/>
    <xf numFmtId="4" fontId="4" fillId="4" borderId="1" xfId="0" applyNumberFormat="1" applyFont="1" applyFill="1" applyBorder="1"/>
    <xf numFmtId="14" fontId="0" fillId="0" borderId="0" xfId="0" applyNumberFormat="1" applyAlignment="1">
      <alignment horizontal="center"/>
    </xf>
  </cellXfs>
  <cellStyles count="2">
    <cellStyle name="Čiarka" xfId="1" builtinId="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106893</xdr:colOff>
      <xdr:row>0</xdr:row>
      <xdr:rowOff>32808</xdr:rowOff>
    </xdr:from>
    <xdr:to>
      <xdr:col>0</xdr:col>
      <xdr:colOff>576158</xdr:colOff>
      <xdr:row>2</xdr:row>
      <xdr:rowOff>147955</xdr:rowOff>
    </xdr:to>
    <xdr:pic>
      <xdr:nvPicPr>
        <xdr:cNvPr id="2" name="Obrázok 1" descr="ZNAKword">
          <a:extLst>
            <a:ext uri="{FF2B5EF4-FFF2-40B4-BE49-F238E27FC236}">
              <a16:creationId xmlns:a16="http://schemas.microsoft.com/office/drawing/2014/main" id="{2269B2BC-4216-446E-9CF2-8A1EDBF0F06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6193" y="32808"/>
          <a:ext cx="469265" cy="48344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7AC6E-12E8-48B1-887A-3000ADE6BB15}">
  <dimension ref="A1:F30"/>
  <sheetViews>
    <sheetView tabSelected="1" zoomScaleNormal="100" workbookViewId="0">
      <selection activeCell="B11" sqref="B11"/>
    </sheetView>
  </sheetViews>
  <sheetFormatPr defaultRowHeight="14.5" x14ac:dyDescent="0.35"/>
  <cols>
    <col min="1" max="1" width="34.54296875" customWidth="1"/>
    <col min="2" max="2" width="16.1796875" style="11" customWidth="1"/>
    <col min="3" max="3" width="15.6328125" style="11" customWidth="1"/>
    <col min="4" max="5" width="12.6328125" style="11" customWidth="1"/>
    <col min="6" max="6" width="15.81640625" style="11" customWidth="1"/>
  </cols>
  <sheetData>
    <row r="1" spans="1:6" x14ac:dyDescent="0.35">
      <c r="A1" s="1"/>
      <c r="B1" s="9"/>
      <c r="C1" s="9" t="s">
        <v>0</v>
      </c>
      <c r="D1" s="9"/>
      <c r="E1" s="9"/>
    </row>
    <row r="2" spans="1:6" x14ac:dyDescent="0.35">
      <c r="A2" s="1"/>
      <c r="B2" s="9"/>
      <c r="C2" s="9"/>
      <c r="D2" s="9"/>
      <c r="E2" s="9"/>
    </row>
    <row r="3" spans="1:6" x14ac:dyDescent="0.35">
      <c r="A3" s="6" t="s">
        <v>1</v>
      </c>
      <c r="B3" s="10"/>
      <c r="C3" s="10"/>
      <c r="D3" s="10"/>
      <c r="E3" s="10"/>
      <c r="F3" s="10" t="s">
        <v>28</v>
      </c>
    </row>
    <row r="4" spans="1:6" x14ac:dyDescent="0.35">
      <c r="F4" s="19">
        <v>45924</v>
      </c>
    </row>
    <row r="5" spans="1:6" ht="31" x14ac:dyDescent="0.35">
      <c r="A5" s="2" t="s">
        <v>2</v>
      </c>
      <c r="B5" s="12" t="s">
        <v>3</v>
      </c>
      <c r="C5" s="12" t="s">
        <v>24</v>
      </c>
      <c r="D5" s="12" t="s">
        <v>25</v>
      </c>
      <c r="E5" s="12" t="s">
        <v>26</v>
      </c>
      <c r="F5" s="12" t="s">
        <v>27</v>
      </c>
    </row>
    <row r="6" spans="1:6" x14ac:dyDescent="0.35">
      <c r="A6" s="3" t="s">
        <v>4</v>
      </c>
      <c r="B6" s="13">
        <v>7915819</v>
      </c>
      <c r="C6" s="14">
        <v>7979819</v>
      </c>
      <c r="D6" s="14"/>
      <c r="E6" s="14">
        <v>392923.3</v>
      </c>
      <c r="F6" s="14">
        <f>+C6+D6+E6</f>
        <v>8372742.2999999998</v>
      </c>
    </row>
    <row r="7" spans="1:6" x14ac:dyDescent="0.35">
      <c r="A7" s="3" t="s">
        <v>5</v>
      </c>
      <c r="B7" s="13">
        <v>969807</v>
      </c>
      <c r="C7" s="14">
        <v>969807</v>
      </c>
      <c r="D7" s="14"/>
      <c r="E7" s="14"/>
      <c r="F7" s="14">
        <f t="shared" ref="F7:F8" si="0">+C7+D7+E7</f>
        <v>969807</v>
      </c>
    </row>
    <row r="8" spans="1:6" x14ac:dyDescent="0.35">
      <c r="A8" s="3" t="s">
        <v>6</v>
      </c>
      <c r="B8" s="13">
        <v>916072</v>
      </c>
      <c r="C8" s="14">
        <v>1282659.6100000001</v>
      </c>
      <c r="D8" s="14">
        <v>12550</v>
      </c>
      <c r="E8" s="14"/>
      <c r="F8" s="14">
        <f t="shared" si="0"/>
        <v>1295209.6100000001</v>
      </c>
    </row>
    <row r="9" spans="1:6" x14ac:dyDescent="0.35">
      <c r="A9" s="4" t="s">
        <v>7</v>
      </c>
      <c r="B9" s="15">
        <f>SUM(B6:B8)</f>
        <v>9801698</v>
      </c>
      <c r="C9" s="15">
        <f t="shared" ref="C9:F9" si="1">SUM(C6:C8)</f>
        <v>10232285.609999999</v>
      </c>
      <c r="D9" s="15">
        <f t="shared" si="1"/>
        <v>12550</v>
      </c>
      <c r="E9" s="15">
        <f t="shared" si="1"/>
        <v>392923.3</v>
      </c>
      <c r="F9" s="15">
        <f t="shared" si="1"/>
        <v>10637758.91</v>
      </c>
    </row>
    <row r="11" spans="1:6" s="8" customFormat="1" ht="31" x14ac:dyDescent="0.35">
      <c r="A11" s="7" t="s">
        <v>8</v>
      </c>
      <c r="B11" s="12" t="s">
        <v>3</v>
      </c>
      <c r="C11" s="12" t="s">
        <v>24</v>
      </c>
      <c r="D11" s="12" t="s">
        <v>25</v>
      </c>
      <c r="E11" s="12" t="s">
        <v>26</v>
      </c>
      <c r="F11" s="12" t="s">
        <v>27</v>
      </c>
    </row>
    <row r="12" spans="1:6" x14ac:dyDescent="0.35">
      <c r="A12" s="3" t="s">
        <v>9</v>
      </c>
      <c r="B12" s="13">
        <v>7103730</v>
      </c>
      <c r="C12" s="13">
        <v>7512318.4199999999</v>
      </c>
      <c r="D12" s="13"/>
      <c r="E12" s="13">
        <v>382923.3</v>
      </c>
      <c r="F12" s="13">
        <f>+C12+D12+E12</f>
        <v>7895241.7199999997</v>
      </c>
    </row>
    <row r="13" spans="1:6" x14ac:dyDescent="0.35">
      <c r="A13" s="3" t="s">
        <v>10</v>
      </c>
      <c r="B13" s="13">
        <v>2550879</v>
      </c>
      <c r="C13" s="13">
        <v>2459879</v>
      </c>
      <c r="D13" s="13"/>
      <c r="E13" s="13"/>
      <c r="F13" s="13">
        <f>+C13+D13+E13</f>
        <v>2459879</v>
      </c>
    </row>
    <row r="14" spans="1:6" x14ac:dyDescent="0.35">
      <c r="A14" s="3" t="s">
        <v>11</v>
      </c>
      <c r="B14" s="13">
        <v>147000</v>
      </c>
      <c r="C14" s="13">
        <v>260000</v>
      </c>
      <c r="D14" s="13">
        <v>12550</v>
      </c>
      <c r="E14" s="13"/>
      <c r="F14" s="13">
        <f>+C14+D14+E14</f>
        <v>272550</v>
      </c>
    </row>
    <row r="15" spans="1:6" x14ac:dyDescent="0.35">
      <c r="A15" s="4" t="s">
        <v>12</v>
      </c>
      <c r="B15" s="15">
        <f>SUM(B12:B14)</f>
        <v>9801609</v>
      </c>
      <c r="C15" s="15">
        <f t="shared" ref="C15:F15" si="2">SUM(C12:C14)</f>
        <v>10232197.42</v>
      </c>
      <c r="D15" s="15">
        <f t="shared" si="2"/>
        <v>12550</v>
      </c>
      <c r="E15" s="15">
        <f t="shared" si="2"/>
        <v>382923.3</v>
      </c>
      <c r="F15" s="15">
        <f t="shared" si="2"/>
        <v>10627670.719999999</v>
      </c>
    </row>
    <row r="16" spans="1:6" x14ac:dyDescent="0.35">
      <c r="B16" s="17"/>
      <c r="C16" s="17"/>
    </row>
    <row r="17" spans="1:6" ht="31" x14ac:dyDescent="0.35">
      <c r="A17" s="2" t="s">
        <v>13</v>
      </c>
      <c r="B17" s="12" t="s">
        <v>3</v>
      </c>
      <c r="C17" s="12" t="s">
        <v>24</v>
      </c>
      <c r="D17" s="12" t="s">
        <v>25</v>
      </c>
      <c r="E17" s="12" t="s">
        <v>26</v>
      </c>
      <c r="F17" s="12" t="s">
        <v>27</v>
      </c>
    </row>
    <row r="18" spans="1:6" x14ac:dyDescent="0.35">
      <c r="A18" s="3" t="s">
        <v>14</v>
      </c>
      <c r="B18" s="14">
        <f>+B6</f>
        <v>7915819</v>
      </c>
      <c r="C18" s="14">
        <f>+C6</f>
        <v>7979819</v>
      </c>
      <c r="D18" s="14">
        <f t="shared" ref="D18:F18" si="3">+D6</f>
        <v>0</v>
      </c>
      <c r="E18" s="14">
        <f t="shared" si="3"/>
        <v>392923.3</v>
      </c>
      <c r="F18" s="14">
        <f t="shared" si="3"/>
        <v>8372742.2999999998</v>
      </c>
    </row>
    <row r="19" spans="1:6" x14ac:dyDescent="0.35">
      <c r="A19" s="3" t="s">
        <v>15</v>
      </c>
      <c r="B19" s="14">
        <f>+B12</f>
        <v>7103730</v>
      </c>
      <c r="C19" s="14">
        <f>+C12</f>
        <v>7512318.4199999999</v>
      </c>
      <c r="D19" s="14">
        <f t="shared" ref="D19:F19" si="4">+D12</f>
        <v>0</v>
      </c>
      <c r="E19" s="14">
        <f t="shared" si="4"/>
        <v>382923.3</v>
      </c>
      <c r="F19" s="14">
        <f t="shared" si="4"/>
        <v>7895241.7199999997</v>
      </c>
    </row>
    <row r="20" spans="1:6" x14ac:dyDescent="0.35">
      <c r="A20" s="4" t="s">
        <v>16</v>
      </c>
      <c r="B20" s="16">
        <f>+B18-B19</f>
        <v>812089</v>
      </c>
      <c r="C20" s="16">
        <f>+C18-C19</f>
        <v>467500.58000000007</v>
      </c>
      <c r="D20" s="16">
        <f t="shared" ref="D20:F20" si="5">+D18-D19</f>
        <v>0</v>
      </c>
      <c r="E20" s="16">
        <f t="shared" si="5"/>
        <v>10000</v>
      </c>
      <c r="F20" s="16">
        <f t="shared" si="5"/>
        <v>477500.58000000007</v>
      </c>
    </row>
    <row r="21" spans="1:6" x14ac:dyDescent="0.35">
      <c r="A21" s="3"/>
      <c r="B21" s="14"/>
      <c r="C21" s="14"/>
      <c r="D21" s="14"/>
      <c r="E21" s="14"/>
      <c r="F21" s="14"/>
    </row>
    <row r="22" spans="1:6" x14ac:dyDescent="0.35">
      <c r="A22" s="3" t="s">
        <v>17</v>
      </c>
      <c r="B22" s="14">
        <f>+B7</f>
        <v>969807</v>
      </c>
      <c r="C22" s="14">
        <f>+C7</f>
        <v>969807</v>
      </c>
      <c r="D22" s="14">
        <f t="shared" ref="D22:F22" si="6">+D7</f>
        <v>0</v>
      </c>
      <c r="E22" s="14">
        <f t="shared" si="6"/>
        <v>0</v>
      </c>
      <c r="F22" s="14">
        <f t="shared" si="6"/>
        <v>969807</v>
      </c>
    </row>
    <row r="23" spans="1:6" x14ac:dyDescent="0.35">
      <c r="A23" s="3" t="s">
        <v>18</v>
      </c>
      <c r="B23" s="14">
        <f>+B13</f>
        <v>2550879</v>
      </c>
      <c r="C23" s="14">
        <f>+C13</f>
        <v>2459879</v>
      </c>
      <c r="D23" s="14">
        <f t="shared" ref="D23:F23" si="7">+D13</f>
        <v>0</v>
      </c>
      <c r="E23" s="14">
        <f t="shared" si="7"/>
        <v>0</v>
      </c>
      <c r="F23" s="14">
        <f t="shared" si="7"/>
        <v>2459879</v>
      </c>
    </row>
    <row r="24" spans="1:6" x14ac:dyDescent="0.35">
      <c r="A24" s="4" t="s">
        <v>19</v>
      </c>
      <c r="B24" s="16">
        <f>+B22-B23</f>
        <v>-1581072</v>
      </c>
      <c r="C24" s="16">
        <f>+C22-C23</f>
        <v>-1490072</v>
      </c>
      <c r="D24" s="16">
        <f t="shared" ref="D24:F24" si="8">+D22-D23</f>
        <v>0</v>
      </c>
      <c r="E24" s="16">
        <f t="shared" si="8"/>
        <v>0</v>
      </c>
      <c r="F24" s="16">
        <f t="shared" si="8"/>
        <v>-1490072</v>
      </c>
    </row>
    <row r="25" spans="1:6" x14ac:dyDescent="0.35">
      <c r="A25" s="3"/>
      <c r="B25" s="14"/>
      <c r="C25" s="14"/>
      <c r="D25" s="14"/>
      <c r="E25" s="14"/>
      <c r="F25" s="14"/>
    </row>
    <row r="26" spans="1:6" x14ac:dyDescent="0.35">
      <c r="A26" s="3" t="s">
        <v>20</v>
      </c>
      <c r="B26" s="14">
        <f>+B8</f>
        <v>916072</v>
      </c>
      <c r="C26" s="14">
        <f>+C8</f>
        <v>1282659.6100000001</v>
      </c>
      <c r="D26" s="14">
        <f t="shared" ref="D26:F26" si="9">+D8</f>
        <v>12550</v>
      </c>
      <c r="E26" s="14">
        <f t="shared" si="9"/>
        <v>0</v>
      </c>
      <c r="F26" s="14">
        <f t="shared" si="9"/>
        <v>1295209.6100000001</v>
      </c>
    </row>
    <row r="27" spans="1:6" x14ac:dyDescent="0.35">
      <c r="A27" s="3" t="s">
        <v>21</v>
      </c>
      <c r="B27" s="14">
        <f>+B14</f>
        <v>147000</v>
      </c>
      <c r="C27" s="14">
        <f>+C14</f>
        <v>260000</v>
      </c>
      <c r="D27" s="14">
        <f t="shared" ref="D27:F27" si="10">+D14</f>
        <v>12550</v>
      </c>
      <c r="E27" s="14">
        <f t="shared" si="10"/>
        <v>0</v>
      </c>
      <c r="F27" s="14">
        <f t="shared" si="10"/>
        <v>272550</v>
      </c>
    </row>
    <row r="28" spans="1:6" x14ac:dyDescent="0.35">
      <c r="A28" s="4" t="s">
        <v>22</v>
      </c>
      <c r="B28" s="16">
        <f>+B26-B27</f>
        <v>769072</v>
      </c>
      <c r="C28" s="16">
        <f>+C26-C27</f>
        <v>1022659.6100000001</v>
      </c>
      <c r="D28" s="16">
        <f t="shared" ref="D28:F28" si="11">+D26-D27</f>
        <v>0</v>
      </c>
      <c r="E28" s="16">
        <f t="shared" si="11"/>
        <v>0</v>
      </c>
      <c r="F28" s="16">
        <f t="shared" si="11"/>
        <v>1022659.6100000001</v>
      </c>
    </row>
    <row r="29" spans="1:6" x14ac:dyDescent="0.35">
      <c r="A29" s="3"/>
      <c r="B29" s="14"/>
      <c r="C29" s="14"/>
    </row>
    <row r="30" spans="1:6" x14ac:dyDescent="0.35">
      <c r="A30" s="5" t="s">
        <v>23</v>
      </c>
      <c r="B30" s="18">
        <f>+B20+B24+B28</f>
        <v>89</v>
      </c>
      <c r="C30" s="18">
        <f>+C20+C24+C28</f>
        <v>88.190000000176951</v>
      </c>
      <c r="D30" s="18">
        <f t="shared" ref="D30:F30" si="12">+D20+D24+D28</f>
        <v>0</v>
      </c>
      <c r="E30" s="18">
        <f t="shared" si="12"/>
        <v>10000</v>
      </c>
      <c r="F30" s="18">
        <f t="shared" si="12"/>
        <v>10088.190000000177</v>
      </c>
    </row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Dvorscikova</dc:creator>
  <cp:lastModifiedBy>Mariana Dvorscikova</cp:lastModifiedBy>
  <cp:lastPrinted>2025-10-08T08:20:38Z</cp:lastPrinted>
  <dcterms:created xsi:type="dcterms:W3CDTF">2025-10-08T08:00:26Z</dcterms:created>
  <dcterms:modified xsi:type="dcterms:W3CDTF">2025-10-08T08:20:59Z</dcterms:modified>
</cp:coreProperties>
</file>